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2\gv-gui\"/>
    </mc:Choice>
  </mc:AlternateContent>
  <bookViews>
    <workbookView xWindow="0" yWindow="0" windowWidth="20490" windowHeight="750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1" l="1"/>
  <c r="G22" i="1" l="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21" i="1"/>
  <c r="E67" i="1" l="1"/>
  <c r="E63" i="1"/>
  <c r="E66" i="1"/>
  <c r="E65" i="1"/>
  <c r="F65" i="1" s="1"/>
  <c r="E64" i="1"/>
  <c r="F64" i="1" s="1"/>
  <c r="E62" i="1"/>
  <c r="F62" i="1" s="1"/>
  <c r="F66" i="1"/>
  <c r="F63" i="1"/>
  <c r="F67" i="1"/>
</calcChain>
</file>

<file path=xl/sharedStrings.xml><?xml version="1.0" encoding="utf-8"?>
<sst xmlns="http://schemas.openxmlformats.org/spreadsheetml/2006/main" count="169" uniqueCount="158">
  <si>
    <t>CỘNG HÒA XÃ HỘI CHỦ NGHĨA VIỆT NAM</t>
  </si>
  <si>
    <t>Độc lập - Tự do - Hạnh phúc</t>
  </si>
  <si>
    <t>TRƯỜNG CAO ĐẲNG LÝ TỰ TRỌNG</t>
  </si>
  <si>
    <t>THÀNH PHỐ HỒ CHÍ MINH</t>
  </si>
  <si>
    <t>BIÊN BẢN HỌP LỚP ĐÁNH GIÁ KẾT QUẢ RÈN LUYỆN SINH VIÊN</t>
  </si>
  <si>
    <t>1.</t>
  </si>
  <si>
    <r>
      <rPr>
        <b/>
        <sz val="13"/>
        <color theme="1"/>
        <rFont val="Times New Roman"/>
        <family val="1"/>
      </rPr>
      <t xml:space="preserve">Thời gian họp: </t>
    </r>
    <r>
      <rPr>
        <sz val="13"/>
        <color theme="1"/>
        <rFont val="Times New Roman"/>
        <family val="1"/>
      </rPr>
      <t>….. giờ …. phút ngày …….</t>
    </r>
  </si>
  <si>
    <r>
      <rPr>
        <b/>
        <sz val="13"/>
        <color theme="1"/>
        <rFont val="Times New Roman"/>
        <family val="1"/>
      </rPr>
      <t xml:space="preserve">Địa điểm: </t>
    </r>
    <r>
      <rPr>
        <sz val="13"/>
        <color theme="1"/>
        <rFont val="Times New Roman"/>
        <family val="1"/>
      </rPr>
      <t xml:space="preserve">….. </t>
    </r>
  </si>
  <si>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</si>
  <si>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</si>
  <si>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</si>
  <si>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</si>
  <si>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</si>
  <si>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</si>
  <si>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</si>
  <si>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</si>
  <si>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</si>
  <si>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</si>
  <si>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</si>
  <si>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</si>
  <si>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</si>
  <si>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</si>
  <si>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</si>
  <si>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</si>
  <si>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</si>
  <si>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</si>
  <si>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</si>
  <si>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</si>
  <si>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</si>
  <si>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</si>
  <si>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</si>
  <si>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</si>
  <si>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</si>
  <si>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</si>
  <si>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</si>
  <si>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</si>
  <si>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</si>
  <si>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t>
  </si>
  <si>
    <t>TRƯỞNG KHOA</t>
  </si>
  <si>
    <t>Không xếp loại</t>
  </si>
  <si>
    <t>Anh</t>
  </si>
  <si>
    <t>Nguyễn Thị</t>
  </si>
  <si>
    <t>Huy</t>
  </si>
  <si>
    <t>Linh</t>
  </si>
  <si>
    <t>Ngọc</t>
  </si>
  <si>
    <t>Nhi</t>
  </si>
  <si>
    <t>Trương Ngọc</t>
  </si>
  <si>
    <t>Thư</t>
  </si>
  <si>
    <t>Nguyễn Anh</t>
  </si>
  <si>
    <t>Lê Nguyễn Bảo</t>
  </si>
  <si>
    <t>Trâm</t>
  </si>
  <si>
    <t>Vy</t>
  </si>
  <si>
    <t>KHOA KINH TẾ</t>
  </si>
  <si>
    <t xml:space="preserve">HỌC KỲ 1 </t>
  </si>
  <si>
    <t>NĂM HỌC: 2023-2024</t>
  </si>
  <si>
    <t>Chủ tọa: Ông (Bà) Trần Thị Ngọc Dung; Chức vụ: Cố vấn học tập.</t>
  </si>
  <si>
    <t>Trần Thị Ngọc Dung</t>
  </si>
  <si>
    <t>Trịnh Hoàng Hiệp</t>
  </si>
  <si>
    <t>22005205</t>
  </si>
  <si>
    <t>Hoàng Đình</t>
  </si>
  <si>
    <t>Ấn</t>
  </si>
  <si>
    <t>22005206</t>
  </si>
  <si>
    <t>Đỗ Thị Tuyết</t>
  </si>
  <si>
    <t>22005207</t>
  </si>
  <si>
    <t>Trịnh Thị Ngọc</t>
  </si>
  <si>
    <t>22005208</t>
  </si>
  <si>
    <t>Trương Thị Hoàng</t>
  </si>
  <si>
    <t>22002020</t>
  </si>
  <si>
    <t>Nguyễn Thị Thúy</t>
  </si>
  <si>
    <t>Bích</t>
  </si>
  <si>
    <t>22005210</t>
  </si>
  <si>
    <t>Nguyễn Mỹ</t>
  </si>
  <si>
    <t>Chi</t>
  </si>
  <si>
    <t>22005212</t>
  </si>
  <si>
    <t>Nguyễn Hoàng</t>
  </si>
  <si>
    <t>Dung</t>
  </si>
  <si>
    <t>22005214</t>
  </si>
  <si>
    <t>Duyên</t>
  </si>
  <si>
    <t>22005216</t>
  </si>
  <si>
    <t>Đồng Thị</t>
  </si>
  <si>
    <t>Hiền</t>
  </si>
  <si>
    <t>22005218</t>
  </si>
  <si>
    <t>Trương Thị</t>
  </si>
  <si>
    <t>Hoài</t>
  </si>
  <si>
    <t>22005219</t>
  </si>
  <si>
    <t>Lê Hoàng</t>
  </si>
  <si>
    <t>22005783</t>
  </si>
  <si>
    <t>Trần Hoài Gia</t>
  </si>
  <si>
    <t>22005220</t>
  </si>
  <si>
    <t>Đỗ Phụng</t>
  </si>
  <si>
    <t>22005221</t>
  </si>
  <si>
    <t>Trương Ánh</t>
  </si>
  <si>
    <t>22005222</t>
  </si>
  <si>
    <t>Trương Mỹ</t>
  </si>
  <si>
    <t>22005224</t>
  </si>
  <si>
    <t>Mai</t>
  </si>
  <si>
    <t>22005225</t>
  </si>
  <si>
    <t>Nguyễn Thị Hà</t>
  </si>
  <si>
    <t>My</t>
  </si>
  <si>
    <t>22005227</t>
  </si>
  <si>
    <t>Nguyễn Huỳnh Tuyết</t>
  </si>
  <si>
    <t>Ngân</t>
  </si>
  <si>
    <t>22005228</t>
  </si>
  <si>
    <t>Trần Gia</t>
  </si>
  <si>
    <t>Nghi</t>
  </si>
  <si>
    <t>22005229</t>
  </si>
  <si>
    <t>Nguyễn Hồ Bảo</t>
  </si>
  <si>
    <t>22005230</t>
  </si>
  <si>
    <t>Nguyễn Thị Hồng</t>
  </si>
  <si>
    <t>22005231</t>
  </si>
  <si>
    <t>Đinh Thị</t>
  </si>
  <si>
    <t>22005232</t>
  </si>
  <si>
    <t>Châu Nhật</t>
  </si>
  <si>
    <t>Phàm</t>
  </si>
  <si>
    <t>22005784</t>
  </si>
  <si>
    <t>Mỵ Đặng Đại</t>
  </si>
  <si>
    <t>Phát</t>
  </si>
  <si>
    <t>22005234</t>
  </si>
  <si>
    <t>Đoàn Thị Ngọc</t>
  </si>
  <si>
    <t>Quyên</t>
  </si>
  <si>
    <t>22004106</t>
  </si>
  <si>
    <t>Lê Thị Mộng</t>
  </si>
  <si>
    <t>Quỳnh</t>
  </si>
  <si>
    <t>22005235</t>
  </si>
  <si>
    <t>Nguyễn Tuyết</t>
  </si>
  <si>
    <t>Thanh</t>
  </si>
  <si>
    <t>22005236</t>
  </si>
  <si>
    <t>Quách Võ Kim</t>
  </si>
  <si>
    <t>22005237</t>
  </si>
  <si>
    <t>Lê Huỳnh Hiếu</t>
  </si>
  <si>
    <t>Thảo</t>
  </si>
  <si>
    <t>22005238</t>
  </si>
  <si>
    <t>Nguyễn Thị Thanh</t>
  </si>
  <si>
    <t>22005240</t>
  </si>
  <si>
    <t>22005241</t>
  </si>
  <si>
    <t>Nguyễn Thị Ánh</t>
  </si>
  <si>
    <t>22005243</t>
  </si>
  <si>
    <t>Lê Thị Thanh</t>
  </si>
  <si>
    <t>Thùy</t>
  </si>
  <si>
    <t>22005244</t>
  </si>
  <si>
    <t>22005246</t>
  </si>
  <si>
    <t>Phạm Thị Cẩm</t>
  </si>
  <si>
    <t>Tú</t>
  </si>
  <si>
    <t>22005247</t>
  </si>
  <si>
    <t>Đinh Kim</t>
  </si>
  <si>
    <t>Tuyến</t>
  </si>
  <si>
    <t>22005248</t>
  </si>
  <si>
    <t>Nguyễn Thị Thảo</t>
  </si>
  <si>
    <t>22005249</t>
  </si>
  <si>
    <t>Hồ Ngọc</t>
  </si>
  <si>
    <t>Yến</t>
  </si>
  <si>
    <t>ngưng học</t>
  </si>
  <si>
    <t>Thành phần tham dự: Tập thể lớp 22C2B-KTD1</t>
  </si>
  <si>
    <t>Hiện diện: 35/38 SV.</t>
  </si>
  <si>
    <t>Vắng: 03, lý do:ngưng học</t>
  </si>
  <si>
    <t>Thư ký: Nguyễn Thị Thúy Bích; Chức vụ: Lớp trưởng</t>
  </si>
  <si>
    <t>Nguyễn Thị Thúy Bích</t>
  </si>
  <si>
    <t>LỚP: 22C2B-KTD1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</si>
</sst>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name val="Times New Roman"/>
      <family val="1"/>
    </font>
    <font>
      <sz val="12"/>
      <color rgb="FF003F59"/>
      <name val="Times New Roman"/>
      <family val="1"/>
    </font>
    <font>
      <sz val="12"/>
      <color theme="1"/>
      <name val="Times New Roman"/>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D9DEE4"/>
      </left>
      <right/>
      <top/>
      <bottom style="medium">
        <color rgb="FF000000"/>
      </bottom>
      <diagonal/>
    </border>
    <border>
      <left style="medium">
        <color rgb="FFD9DEE4"/>
      </left>
      <right/>
      <top/>
      <bottom/>
      <diagonal/>
    </border>
  </borders>
  <cellStyleXfs count="1">
    <xf numFmtId="0" fontId="0" fillId="0" borderId="0"/>
  </cellStyleXfs>
  <cellXfs count="57">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4" fillId="0" borderId="0" xfId="0" applyFont="1" applyAlignment="1">
      <alignment vertical="center"/>
    </xf>
    <xf numFmtId="0" fontId="2" fillId="0" borderId="0" xfId="0" applyFont="1" applyAlignment="1">
      <alignment horizontal="left" vertical="center"/>
    </xf>
    <xf numFmtId="0" fontId="3" fillId="0" borderId="8" xfId="0" applyFont="1" applyBorder="1" applyAlignment="1">
      <alignment vertical="center" wrapText="1"/>
    </xf>
    <xf numFmtId="0" fontId="3" fillId="0" borderId="9" xfId="0" applyFont="1" applyBorder="1" applyAlignment="1">
      <alignment vertical="center" wrapText="1"/>
    </xf>
    <xf numFmtId="0" fontId="7" fillId="0" borderId="0" xfId="0" applyFont="1" applyAlignment="1">
      <alignment vertical="center"/>
    </xf>
    <xf numFmtId="0" fontId="8" fillId="0" borderId="10" xfId="0" applyFont="1" applyBorder="1" applyAlignment="1">
      <alignment horizontal="center" vertical="center" wrapText="1"/>
    </xf>
    <xf numFmtId="0" fontId="8" fillId="0" borderId="10" xfId="0" applyFont="1" applyBorder="1" applyAlignment="1">
      <alignment horizontal="left"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1" fillId="0" borderId="0" xfId="0" applyFont="1" applyAlignment="1">
      <alignment horizontal="center" vertical="center"/>
    </xf>
    <xf numFmtId="9" fontId="9" fillId="0" borderId="1" xfId="0" applyNumberFormat="1" applyFont="1" applyBorder="1" applyAlignment="1">
      <alignment vertical="center"/>
    </xf>
    <xf numFmtId="164" fontId="3" fillId="0" borderId="1" xfId="0" applyNumberFormat="1" applyFont="1" applyBorder="1" applyAlignment="1">
      <alignment horizontal="center" vertical="center" wrapText="1"/>
    </xf>
    <xf numFmtId="0" fontId="3" fillId="0" borderId="2" xfId="0" quotePrefix="1" applyFont="1" applyBorder="1" applyAlignment="1">
      <alignment horizontal="center" vertical="center"/>
    </xf>
    <xf numFmtId="0" fontId="8"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3" fillId="0" borderId="2" xfId="0" applyFont="1" applyBorder="1" applyAlignment="1">
      <alignment horizontal="center" vertical="center"/>
    </xf>
    <xf numFmtId="9" fontId="9" fillId="0" borderId="2" xfId="0" applyNumberFormat="1" applyFont="1" applyBorder="1" applyAlignment="1">
      <alignment vertical="center"/>
    </xf>
    <xf numFmtId="0" fontId="3" fillId="0" borderId="2" xfId="0" applyFont="1" applyBorder="1" applyAlignment="1">
      <alignment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5" fillId="0" borderId="0" xfId="0" applyFont="1" applyAlignment="1">
      <alignment horizontal="justify" wrapText="1"/>
    </xf>
    <xf numFmtId="0" fontId="1" fillId="0" borderId="0" xfId="0" applyFont="1" applyAlignment="1">
      <alignment horizontal="justify"/>
    </xf>
    <xf numFmtId="0" fontId="2" fillId="0" borderId="0" xfId="0" applyFont="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0" xfId="0" applyFont="1" applyAlignment="1">
      <alignment horizontal="justify" vertic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432279</xdr:colOff>
      <xdr:row>1</xdr:row>
      <xdr:rowOff>212480</xdr:rowOff>
    </xdr:from>
    <xdr:to>
      <xdr:col>7</xdr:col>
      <xdr:colOff>278413</xdr:colOff>
      <xdr:row>2</xdr:row>
      <xdr:rowOff>0</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3297106" y="410307"/>
          <a:ext cx="210282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tabSelected="1" zoomScaleNormal="100" workbookViewId="0">
      <selection activeCell="E74" sqref="E74"/>
    </sheetView>
  </sheetViews>
  <sheetFormatPr defaultColWidth="9.140625" defaultRowHeight="16.5"/>
  <cols>
    <col min="1" max="1" width="5.5703125" style="1" customWidth="1"/>
    <col min="2" max="2" width="10.85546875" style="1" customWidth="1"/>
    <col min="3" max="3" width="17.42578125" style="1" customWidth="1"/>
    <col min="4" max="4" width="8" style="1" customWidth="1"/>
    <col min="5" max="5" width="10" style="2" customWidth="1"/>
    <col min="6" max="6" width="9.140625" style="2"/>
    <col min="7" max="7" width="11.7109375" style="2" customWidth="1"/>
    <col min="8" max="8" width="8.7109375" style="1" customWidth="1"/>
    <col min="9" max="9" width="12.5703125" style="1" customWidth="1"/>
    <col min="10" max="16384" width="9.140625" style="1"/>
  </cols>
  <sheetData>
    <row r="1" spans="1:9" s="3" customFormat="1" ht="15.75">
      <c r="A1" s="46" t="s">
        <v>2</v>
      </c>
      <c r="B1" s="46"/>
      <c r="C1" s="46"/>
      <c r="D1" s="46"/>
      <c r="E1" s="17" t="s">
        <v>0</v>
      </c>
      <c r="F1" s="17"/>
      <c r="G1" s="17"/>
      <c r="H1" s="17"/>
      <c r="I1" s="17"/>
    </row>
    <row r="2" spans="1:9" s="3" customFormat="1">
      <c r="A2" s="46" t="s">
        <v>3</v>
      </c>
      <c r="B2" s="46"/>
      <c r="C2" s="46"/>
      <c r="D2" s="46"/>
      <c r="E2" s="41" t="s">
        <v>1</v>
      </c>
      <c r="F2" s="41"/>
      <c r="G2" s="41"/>
      <c r="H2" s="41"/>
      <c r="I2" s="6"/>
    </row>
    <row r="3" spans="1:9" s="3" customFormat="1">
      <c r="A3" s="47" t="s">
        <v>52</v>
      </c>
      <c r="B3" s="47"/>
      <c r="C3" s="47"/>
      <c r="D3" s="47"/>
      <c r="E3" s="17"/>
      <c r="F3" s="41"/>
      <c r="G3" s="41"/>
      <c r="H3" s="41"/>
      <c r="I3" s="41"/>
    </row>
    <row r="4" spans="1:9" s="3" customFormat="1">
      <c r="A4" s="12"/>
      <c r="B4" s="12"/>
      <c r="C4" s="12"/>
      <c r="D4" s="12"/>
      <c r="E4" s="12"/>
      <c r="F4" s="5"/>
      <c r="G4" s="5"/>
      <c r="H4" s="5"/>
      <c r="I4" s="5"/>
    </row>
    <row r="5" spans="1:9" ht="23.25" customHeight="1">
      <c r="A5" s="41" t="s">
        <v>4</v>
      </c>
      <c r="B5" s="41"/>
      <c r="C5" s="41"/>
      <c r="D5" s="41"/>
      <c r="E5" s="41"/>
      <c r="F5" s="41"/>
      <c r="G5" s="41"/>
      <c r="H5" s="41"/>
      <c r="I5" s="41"/>
    </row>
    <row r="6" spans="1:9" s="6" customFormat="1">
      <c r="B6" s="6" t="s">
        <v>157</v>
      </c>
      <c r="D6" s="18" t="s">
        <v>53</v>
      </c>
      <c r="F6" s="18" t="s">
        <v>54</v>
      </c>
    </row>
    <row r="7" spans="1:9" s="6" customFormat="1">
      <c r="E7" s="5"/>
      <c r="F7" s="5"/>
      <c r="G7" s="5"/>
    </row>
    <row r="8" spans="1:9" ht="21.75" customHeight="1">
      <c r="A8" s="8" t="s">
        <v>5</v>
      </c>
      <c r="B8" s="1" t="s">
        <v>6</v>
      </c>
    </row>
    <row r="9" spans="1:9" ht="21.75" customHeight="1">
      <c r="A9" s="8" t="s">
        <v>8</v>
      </c>
      <c r="B9" s="1" t="s">
        <v>7</v>
      </c>
    </row>
    <row r="10" spans="1:9" ht="21.75" customHeight="1">
      <c r="A10" s="8" t="s">
        <v>9</v>
      </c>
      <c r="B10" s="6" t="s">
        <v>10</v>
      </c>
    </row>
    <row r="11" spans="1:9" ht="22.5" customHeight="1">
      <c r="A11" s="8"/>
      <c r="B11" s="1" t="s">
        <v>55</v>
      </c>
    </row>
    <row r="12" spans="1:9" ht="22.5" customHeight="1">
      <c r="A12" s="8"/>
      <c r="B12" s="1" t="s">
        <v>155</v>
      </c>
    </row>
    <row r="13" spans="1:9" ht="22.5" customHeight="1">
      <c r="A13" s="8"/>
      <c r="B13" s="1" t="s">
        <v>152</v>
      </c>
    </row>
    <row r="14" spans="1:9" ht="22.5" customHeight="1">
      <c r="A14" s="8"/>
      <c r="B14" s="1" t="s">
        <v>153</v>
      </c>
    </row>
    <row r="15" spans="1:9" ht="22.5" customHeight="1">
      <c r="A15" s="8"/>
      <c r="B15" s="1" t="s">
        <v>154</v>
      </c>
    </row>
    <row r="16" spans="1:9">
      <c r="A16" s="8" t="s">
        <v>12</v>
      </c>
      <c r="B16" s="6" t="s">
        <v>11</v>
      </c>
    </row>
    <row r="17" spans="1:10" ht="61.5" customHeight="1">
      <c r="A17" s="56" t="s">
        <v>13</v>
      </c>
      <c r="B17" s="56"/>
      <c r="C17" s="56"/>
      <c r="D17" s="56"/>
      <c r="E17" s="56"/>
      <c r="F17" s="56"/>
      <c r="G17" s="56"/>
      <c r="H17" s="56"/>
      <c r="I17" s="56"/>
      <c r="J17" s="9"/>
    </row>
    <row r="18" spans="1:10">
      <c r="A18" s="7"/>
    </row>
    <row r="19" spans="1:10" ht="33" customHeight="1">
      <c r="A19" s="54" t="s">
        <v>14</v>
      </c>
      <c r="B19" s="54" t="s">
        <v>15</v>
      </c>
      <c r="C19" s="42" t="s">
        <v>16</v>
      </c>
      <c r="D19" s="43"/>
      <c r="E19" s="52" t="s">
        <v>17</v>
      </c>
      <c r="F19" s="54" t="s">
        <v>18</v>
      </c>
      <c r="G19" s="54"/>
      <c r="H19" s="54"/>
      <c r="I19" s="55" t="s">
        <v>22</v>
      </c>
    </row>
    <row r="20" spans="1:10" ht="16.5" customHeight="1">
      <c r="A20" s="54"/>
      <c r="B20" s="54"/>
      <c r="C20" s="44"/>
      <c r="D20" s="45"/>
      <c r="E20" s="53"/>
      <c r="F20" s="10" t="s">
        <v>19</v>
      </c>
      <c r="G20" s="10" t="s">
        <v>20</v>
      </c>
      <c r="H20" s="10" t="s">
        <v>21</v>
      </c>
      <c r="I20" s="55"/>
    </row>
    <row r="21" spans="1:10" ht="17.25" thickBot="1">
      <c r="A21" s="16">
        <v>1</v>
      </c>
      <c r="B21" s="22" t="s">
        <v>58</v>
      </c>
      <c r="C21" s="23" t="s">
        <v>59</v>
      </c>
      <c r="D21" s="23" t="s">
        <v>60</v>
      </c>
      <c r="E21" s="14">
        <v>80</v>
      </c>
      <c r="F21" s="14">
        <v>80</v>
      </c>
      <c r="G21" s="14" t="str">
        <f>IF(F21=0,"Không XL",IF(F21&lt;50,"Yếu",IF(F21&lt;70,"Trung bình",IF(F21&lt;80,"Khá",IF(F21&lt;90,"Tốt","Xuất sắc")))))</f>
        <v>Tốt</v>
      </c>
      <c r="H21" s="27">
        <v>1</v>
      </c>
      <c r="I21" s="11"/>
    </row>
    <row r="22" spans="1:10" ht="17.25" thickBot="1">
      <c r="A22" s="16">
        <v>2</v>
      </c>
      <c r="B22" s="24" t="s">
        <v>61</v>
      </c>
      <c r="C22" s="25" t="s">
        <v>62</v>
      </c>
      <c r="D22" s="25" t="s">
        <v>40</v>
      </c>
      <c r="E22" s="14">
        <v>80</v>
      </c>
      <c r="F22" s="14">
        <v>80</v>
      </c>
      <c r="G22" s="15" t="str">
        <f>IF(F22=0,"Không xếp loại",IF(F22&lt;50,"Yếu",IF(F22&lt;70,"Trung bình",IF(F22&lt;80,"Khá",IF(F22&lt;90,"Tốt","Xuất sắc")))))</f>
        <v>Tốt</v>
      </c>
      <c r="H22" s="27">
        <v>1</v>
      </c>
      <c r="I22" s="15"/>
    </row>
    <row r="23" spans="1:10" ht="17.25" thickBot="1">
      <c r="A23" s="16">
        <v>3</v>
      </c>
      <c r="B23" s="24" t="s">
        <v>63</v>
      </c>
      <c r="C23" s="25" t="s">
        <v>64</v>
      </c>
      <c r="D23" s="25" t="s">
        <v>40</v>
      </c>
      <c r="E23" s="14">
        <v>70</v>
      </c>
      <c r="F23" s="14">
        <v>70</v>
      </c>
      <c r="G23" s="14" t="str">
        <f t="shared" ref="G23:G58" si="0">IF(F23=0,"Không XL",IF(F23&lt;50,"Yếu",IF(F23&lt;70,"Trung bình",IF(F23&lt;80,"Khá",IF(F23&lt;90,"Tốt","Xuất sắc")))))</f>
        <v>Khá</v>
      </c>
      <c r="H23" s="27">
        <v>1</v>
      </c>
      <c r="I23" s="11"/>
    </row>
    <row r="24" spans="1:10" ht="17.25" thickBot="1">
      <c r="A24" s="16">
        <v>4</v>
      </c>
      <c r="B24" s="24" t="s">
        <v>65</v>
      </c>
      <c r="C24" s="25" t="s">
        <v>66</v>
      </c>
      <c r="D24" s="25" t="s">
        <v>40</v>
      </c>
      <c r="E24" s="14">
        <v>0</v>
      </c>
      <c r="F24" s="14">
        <v>0</v>
      </c>
      <c r="G24" s="14" t="str">
        <f t="shared" si="0"/>
        <v>Không XL</v>
      </c>
      <c r="H24" s="27">
        <v>1</v>
      </c>
      <c r="I24" s="11" t="s">
        <v>151</v>
      </c>
    </row>
    <row r="25" spans="1:10" ht="17.25" thickBot="1">
      <c r="A25" s="16">
        <v>5</v>
      </c>
      <c r="B25" s="24" t="s">
        <v>67</v>
      </c>
      <c r="C25" s="25" t="s">
        <v>68</v>
      </c>
      <c r="D25" s="25" t="s">
        <v>69</v>
      </c>
      <c r="E25" s="14">
        <v>80</v>
      </c>
      <c r="F25" s="14">
        <v>80</v>
      </c>
      <c r="G25" s="14" t="str">
        <f t="shared" si="0"/>
        <v>Tốt</v>
      </c>
      <c r="H25" s="27">
        <v>1</v>
      </c>
      <c r="I25" s="11"/>
    </row>
    <row r="26" spans="1:10" ht="17.25" thickBot="1">
      <c r="A26" s="16">
        <v>6</v>
      </c>
      <c r="B26" s="24" t="s">
        <v>70</v>
      </c>
      <c r="C26" s="25" t="s">
        <v>71</v>
      </c>
      <c r="D26" s="25" t="s">
        <v>72</v>
      </c>
      <c r="E26" s="14">
        <v>65</v>
      </c>
      <c r="F26" s="14">
        <v>65</v>
      </c>
      <c r="G26" s="14" t="str">
        <f t="shared" si="0"/>
        <v>Trung bình</v>
      </c>
      <c r="H26" s="27">
        <v>1</v>
      </c>
      <c r="I26" s="11"/>
    </row>
    <row r="27" spans="1:10" ht="17.25" thickBot="1">
      <c r="A27" s="16">
        <v>7</v>
      </c>
      <c r="B27" s="24" t="s">
        <v>73</v>
      </c>
      <c r="C27" s="25" t="s">
        <v>74</v>
      </c>
      <c r="D27" s="25" t="s">
        <v>75</v>
      </c>
      <c r="E27" s="14">
        <v>80</v>
      </c>
      <c r="F27" s="14">
        <v>80</v>
      </c>
      <c r="G27" s="14" t="str">
        <f t="shared" si="0"/>
        <v>Tốt</v>
      </c>
      <c r="H27" s="27">
        <v>1</v>
      </c>
      <c r="I27" s="11"/>
    </row>
    <row r="28" spans="1:10" ht="17.25" thickBot="1">
      <c r="A28" s="16">
        <v>8</v>
      </c>
      <c r="B28" s="24" t="s">
        <v>76</v>
      </c>
      <c r="C28" s="25" t="s">
        <v>46</v>
      </c>
      <c r="D28" s="25" t="s">
        <v>77</v>
      </c>
      <c r="E28" s="14">
        <v>70</v>
      </c>
      <c r="F28" s="14">
        <v>70</v>
      </c>
      <c r="G28" s="14" t="str">
        <f t="shared" si="0"/>
        <v>Khá</v>
      </c>
      <c r="H28" s="27">
        <v>1</v>
      </c>
      <c r="I28" s="11"/>
    </row>
    <row r="29" spans="1:10" ht="17.25" thickBot="1">
      <c r="A29" s="16">
        <v>9</v>
      </c>
      <c r="B29" s="24" t="s">
        <v>78</v>
      </c>
      <c r="C29" s="25" t="s">
        <v>79</v>
      </c>
      <c r="D29" s="25" t="s">
        <v>80</v>
      </c>
      <c r="E29" s="14">
        <v>70</v>
      </c>
      <c r="F29" s="14">
        <v>70</v>
      </c>
      <c r="G29" s="14" t="str">
        <f t="shared" si="0"/>
        <v>Khá</v>
      </c>
      <c r="H29" s="27">
        <v>1</v>
      </c>
      <c r="I29" s="11"/>
    </row>
    <row r="30" spans="1:10" ht="17.25" thickBot="1">
      <c r="A30" s="16">
        <v>10</v>
      </c>
      <c r="B30" s="24" t="s">
        <v>81</v>
      </c>
      <c r="C30" s="25" t="s">
        <v>82</v>
      </c>
      <c r="D30" s="25" t="s">
        <v>83</v>
      </c>
      <c r="E30" s="14">
        <v>80</v>
      </c>
      <c r="F30" s="14">
        <v>80</v>
      </c>
      <c r="G30" s="14" t="str">
        <f t="shared" si="0"/>
        <v>Tốt</v>
      </c>
      <c r="H30" s="27">
        <v>1</v>
      </c>
      <c r="I30" s="11"/>
    </row>
    <row r="31" spans="1:10" ht="17.25" thickBot="1">
      <c r="A31" s="16">
        <v>11</v>
      </c>
      <c r="B31" s="24" t="s">
        <v>84</v>
      </c>
      <c r="C31" s="25" t="s">
        <v>85</v>
      </c>
      <c r="D31" s="25" t="s">
        <v>42</v>
      </c>
      <c r="E31" s="14">
        <v>80</v>
      </c>
      <c r="F31" s="14">
        <v>80</v>
      </c>
      <c r="G31" s="14" t="str">
        <f t="shared" si="0"/>
        <v>Tốt</v>
      </c>
      <c r="H31" s="27">
        <v>1</v>
      </c>
      <c r="I31" s="11"/>
    </row>
    <row r="32" spans="1:10" ht="17.25" thickBot="1">
      <c r="A32" s="16">
        <v>12</v>
      </c>
      <c r="B32" s="24" t="s">
        <v>86</v>
      </c>
      <c r="C32" s="25" t="s">
        <v>87</v>
      </c>
      <c r="D32" s="25" t="s">
        <v>42</v>
      </c>
      <c r="E32" s="14">
        <v>55</v>
      </c>
      <c r="F32" s="14">
        <v>55</v>
      </c>
      <c r="G32" s="14" t="str">
        <f t="shared" si="0"/>
        <v>Trung bình</v>
      </c>
      <c r="H32" s="27">
        <v>1</v>
      </c>
      <c r="I32" s="11"/>
    </row>
    <row r="33" spans="1:9" ht="17.25" thickBot="1">
      <c r="A33" s="16">
        <v>13</v>
      </c>
      <c r="B33" s="24" t="s">
        <v>88</v>
      </c>
      <c r="C33" s="25" t="s">
        <v>89</v>
      </c>
      <c r="D33" s="25" t="s">
        <v>43</v>
      </c>
      <c r="E33" s="14">
        <v>75</v>
      </c>
      <c r="F33" s="14">
        <v>75</v>
      </c>
      <c r="G33" s="14" t="str">
        <f t="shared" si="0"/>
        <v>Khá</v>
      </c>
      <c r="H33" s="27">
        <v>1</v>
      </c>
      <c r="I33" s="11"/>
    </row>
    <row r="34" spans="1:9" ht="17.25" thickBot="1">
      <c r="A34" s="16">
        <v>14</v>
      </c>
      <c r="B34" s="24" t="s">
        <v>90</v>
      </c>
      <c r="C34" s="25" t="s">
        <v>91</v>
      </c>
      <c r="D34" s="25" t="s">
        <v>43</v>
      </c>
      <c r="E34" s="14">
        <v>65</v>
      </c>
      <c r="F34" s="14">
        <v>65</v>
      </c>
      <c r="G34" s="14" t="str">
        <f t="shared" si="0"/>
        <v>Trung bình</v>
      </c>
      <c r="H34" s="27">
        <v>1</v>
      </c>
      <c r="I34" s="11"/>
    </row>
    <row r="35" spans="1:9" ht="17.25" thickBot="1">
      <c r="A35" s="16">
        <v>15</v>
      </c>
      <c r="B35" s="24" t="s">
        <v>92</v>
      </c>
      <c r="C35" s="25" t="s">
        <v>93</v>
      </c>
      <c r="D35" s="25" t="s">
        <v>43</v>
      </c>
      <c r="E35" s="14">
        <v>60</v>
      </c>
      <c r="F35" s="14">
        <v>60</v>
      </c>
      <c r="G35" s="14" t="str">
        <f t="shared" si="0"/>
        <v>Trung bình</v>
      </c>
      <c r="H35" s="27">
        <v>1</v>
      </c>
      <c r="I35" s="11"/>
    </row>
    <row r="36" spans="1:9" ht="17.25" thickBot="1">
      <c r="A36" s="16">
        <v>16</v>
      </c>
      <c r="B36" s="24" t="s">
        <v>94</v>
      </c>
      <c r="C36" s="25" t="s">
        <v>41</v>
      </c>
      <c r="D36" s="25" t="s">
        <v>95</v>
      </c>
      <c r="E36" s="14">
        <v>70</v>
      </c>
      <c r="F36" s="14">
        <v>70</v>
      </c>
      <c r="G36" s="14" t="str">
        <f t="shared" si="0"/>
        <v>Khá</v>
      </c>
      <c r="H36" s="27">
        <v>1</v>
      </c>
      <c r="I36" s="11"/>
    </row>
    <row r="37" spans="1:9" ht="17.25" thickBot="1">
      <c r="A37" s="16">
        <v>17</v>
      </c>
      <c r="B37" s="24" t="s">
        <v>96</v>
      </c>
      <c r="C37" s="25" t="s">
        <v>97</v>
      </c>
      <c r="D37" s="25" t="s">
        <v>98</v>
      </c>
      <c r="E37" s="14">
        <v>60</v>
      </c>
      <c r="F37" s="14">
        <v>60</v>
      </c>
      <c r="G37" s="14" t="str">
        <f t="shared" si="0"/>
        <v>Trung bình</v>
      </c>
      <c r="H37" s="27">
        <v>1</v>
      </c>
      <c r="I37" s="11"/>
    </row>
    <row r="38" spans="1:9" ht="32.25" thickBot="1">
      <c r="A38" s="16">
        <v>18</v>
      </c>
      <c r="B38" s="24" t="s">
        <v>99</v>
      </c>
      <c r="C38" s="25" t="s">
        <v>100</v>
      </c>
      <c r="D38" s="25" t="s">
        <v>101</v>
      </c>
      <c r="E38" s="14">
        <v>65</v>
      </c>
      <c r="F38" s="14">
        <v>65</v>
      </c>
      <c r="G38" s="14" t="str">
        <f t="shared" si="0"/>
        <v>Trung bình</v>
      </c>
      <c r="H38" s="27">
        <v>1</v>
      </c>
      <c r="I38" s="11"/>
    </row>
    <row r="39" spans="1:9" ht="17.25" thickBot="1">
      <c r="A39" s="16">
        <v>19</v>
      </c>
      <c r="B39" s="24" t="s">
        <v>102</v>
      </c>
      <c r="C39" s="25" t="s">
        <v>103</v>
      </c>
      <c r="D39" s="25" t="s">
        <v>104</v>
      </c>
      <c r="E39" s="14">
        <v>65</v>
      </c>
      <c r="F39" s="14">
        <v>65</v>
      </c>
      <c r="G39" s="14" t="str">
        <f t="shared" si="0"/>
        <v>Trung bình</v>
      </c>
      <c r="H39" s="27">
        <v>1</v>
      </c>
      <c r="I39" s="11"/>
    </row>
    <row r="40" spans="1:9" ht="17.25" thickBot="1">
      <c r="A40" s="16">
        <v>20</v>
      </c>
      <c r="B40" s="24" t="s">
        <v>105</v>
      </c>
      <c r="C40" s="25" t="s">
        <v>106</v>
      </c>
      <c r="D40" s="25" t="s">
        <v>44</v>
      </c>
      <c r="E40" s="14">
        <v>60</v>
      </c>
      <c r="F40" s="14">
        <v>60</v>
      </c>
      <c r="G40" s="14" t="str">
        <f t="shared" si="0"/>
        <v>Trung bình</v>
      </c>
      <c r="H40" s="27">
        <v>1</v>
      </c>
      <c r="I40" s="11"/>
    </row>
    <row r="41" spans="1:9" ht="17.25" thickBot="1">
      <c r="A41" s="16">
        <v>21</v>
      </c>
      <c r="B41" s="24" t="s">
        <v>107</v>
      </c>
      <c r="C41" s="25" t="s">
        <v>108</v>
      </c>
      <c r="D41" s="25" t="s">
        <v>44</v>
      </c>
      <c r="E41" s="14">
        <v>70</v>
      </c>
      <c r="F41" s="14">
        <v>70</v>
      </c>
      <c r="G41" s="14" t="str">
        <f t="shared" si="0"/>
        <v>Khá</v>
      </c>
      <c r="H41" s="27">
        <v>1</v>
      </c>
      <c r="I41" s="11"/>
    </row>
    <row r="42" spans="1:9" ht="19.5" customHeight="1" thickBot="1">
      <c r="A42" s="16">
        <v>22</v>
      </c>
      <c r="B42" s="24" t="s">
        <v>109</v>
      </c>
      <c r="C42" s="25" t="s">
        <v>110</v>
      </c>
      <c r="D42" s="25" t="s">
        <v>45</v>
      </c>
      <c r="E42" s="14">
        <v>65</v>
      </c>
      <c r="F42" s="14">
        <v>65</v>
      </c>
      <c r="G42" s="14" t="str">
        <f t="shared" si="0"/>
        <v>Trung bình</v>
      </c>
      <c r="H42" s="27">
        <v>1</v>
      </c>
      <c r="I42" s="11"/>
    </row>
    <row r="43" spans="1:9" s="3" customFormat="1" ht="26.25" customHeight="1" thickBot="1">
      <c r="A43" s="16">
        <v>23</v>
      </c>
      <c r="B43" s="24" t="s">
        <v>111</v>
      </c>
      <c r="C43" s="25" t="s">
        <v>112</v>
      </c>
      <c r="D43" s="25" t="s">
        <v>113</v>
      </c>
      <c r="E43" s="14">
        <v>70</v>
      </c>
      <c r="F43" s="14">
        <v>70</v>
      </c>
      <c r="G43" s="14" t="str">
        <f t="shared" si="0"/>
        <v>Khá</v>
      </c>
      <c r="H43" s="27">
        <v>1</v>
      </c>
      <c r="I43" s="11"/>
    </row>
    <row r="44" spans="1:9" s="3" customFormat="1" thickBot="1">
      <c r="A44" s="16">
        <v>24</v>
      </c>
      <c r="B44" s="24" t="s">
        <v>114</v>
      </c>
      <c r="C44" s="25" t="s">
        <v>115</v>
      </c>
      <c r="D44" s="25" t="s">
        <v>116</v>
      </c>
      <c r="E44" s="14">
        <v>0</v>
      </c>
      <c r="F44" s="14">
        <v>0</v>
      </c>
      <c r="G44" s="14" t="str">
        <f t="shared" si="0"/>
        <v>Không XL</v>
      </c>
      <c r="H44" s="27">
        <v>1</v>
      </c>
      <c r="I44" s="11" t="s">
        <v>151</v>
      </c>
    </row>
    <row r="45" spans="1:9" s="3" customFormat="1" thickBot="1">
      <c r="A45" s="16">
        <v>25</v>
      </c>
      <c r="B45" s="24" t="s">
        <v>117</v>
      </c>
      <c r="C45" s="25" t="s">
        <v>118</v>
      </c>
      <c r="D45" s="25" t="s">
        <v>119</v>
      </c>
      <c r="E45" s="14">
        <v>85</v>
      </c>
      <c r="F45" s="14">
        <v>85</v>
      </c>
      <c r="G45" s="14" t="str">
        <f t="shared" si="0"/>
        <v>Tốt</v>
      </c>
      <c r="H45" s="27">
        <v>1</v>
      </c>
      <c r="I45" s="11"/>
    </row>
    <row r="46" spans="1:9" s="3" customFormat="1" thickBot="1">
      <c r="A46" s="16">
        <v>26</v>
      </c>
      <c r="B46" s="24" t="s">
        <v>120</v>
      </c>
      <c r="C46" s="25" t="s">
        <v>121</v>
      </c>
      <c r="D46" s="25" t="s">
        <v>122</v>
      </c>
      <c r="E46" s="14">
        <v>60</v>
      </c>
      <c r="F46" s="14">
        <v>60</v>
      </c>
      <c r="G46" s="14" t="str">
        <f t="shared" si="0"/>
        <v>Trung bình</v>
      </c>
      <c r="H46" s="27">
        <v>1</v>
      </c>
      <c r="I46" s="11"/>
    </row>
    <row r="47" spans="1:9" s="3" customFormat="1" thickBot="1">
      <c r="A47" s="16">
        <v>27</v>
      </c>
      <c r="B47" s="24" t="s">
        <v>123</v>
      </c>
      <c r="C47" s="25" t="s">
        <v>124</v>
      </c>
      <c r="D47" s="25" t="s">
        <v>125</v>
      </c>
      <c r="E47" s="14">
        <v>75</v>
      </c>
      <c r="F47" s="14">
        <v>75</v>
      </c>
      <c r="G47" s="14" t="str">
        <f t="shared" si="0"/>
        <v>Khá</v>
      </c>
      <c r="H47" s="27">
        <v>1</v>
      </c>
      <c r="I47" s="11"/>
    </row>
    <row r="48" spans="1:9" s="3" customFormat="1" thickBot="1">
      <c r="A48" s="16">
        <v>28</v>
      </c>
      <c r="B48" s="24" t="s">
        <v>126</v>
      </c>
      <c r="C48" s="25" t="s">
        <v>127</v>
      </c>
      <c r="D48" s="25" t="s">
        <v>125</v>
      </c>
      <c r="E48" s="14">
        <v>60</v>
      </c>
      <c r="F48" s="14">
        <v>60</v>
      </c>
      <c r="G48" s="14" t="str">
        <f t="shared" si="0"/>
        <v>Trung bình</v>
      </c>
      <c r="H48" s="27">
        <v>1</v>
      </c>
      <c r="I48" s="11"/>
    </row>
    <row r="49" spans="1:9" s="3" customFormat="1" thickBot="1">
      <c r="A49" s="16">
        <v>29</v>
      </c>
      <c r="B49" s="24" t="s">
        <v>128</v>
      </c>
      <c r="C49" s="25" t="s">
        <v>129</v>
      </c>
      <c r="D49" s="25" t="s">
        <v>130</v>
      </c>
      <c r="E49" s="14">
        <v>60</v>
      </c>
      <c r="F49" s="14">
        <v>60</v>
      </c>
      <c r="G49" s="14" t="str">
        <f t="shared" si="0"/>
        <v>Trung bình</v>
      </c>
      <c r="H49" s="27">
        <v>1</v>
      </c>
      <c r="I49" s="11"/>
    </row>
    <row r="50" spans="1:9" s="3" customFormat="1" thickBot="1">
      <c r="A50" s="16">
        <v>30</v>
      </c>
      <c r="B50" s="24" t="s">
        <v>131</v>
      </c>
      <c r="C50" s="25" t="s">
        <v>132</v>
      </c>
      <c r="D50" s="25" t="s">
        <v>130</v>
      </c>
      <c r="E50" s="14">
        <v>88</v>
      </c>
      <c r="F50" s="14">
        <v>88</v>
      </c>
      <c r="G50" s="14" t="str">
        <f t="shared" si="0"/>
        <v>Tốt</v>
      </c>
      <c r="H50" s="27">
        <v>1</v>
      </c>
      <c r="I50" s="11"/>
    </row>
    <row r="51" spans="1:9" ht="17.25" thickBot="1">
      <c r="A51" s="16">
        <v>31</v>
      </c>
      <c r="B51" s="24" t="s">
        <v>133</v>
      </c>
      <c r="C51" s="25" t="s">
        <v>48</v>
      </c>
      <c r="D51" s="25" t="s">
        <v>47</v>
      </c>
      <c r="E51" s="14">
        <v>65</v>
      </c>
      <c r="F51" s="14">
        <v>65</v>
      </c>
      <c r="G51" s="14" t="str">
        <f t="shared" si="0"/>
        <v>Trung bình</v>
      </c>
      <c r="H51" s="27">
        <v>1</v>
      </c>
      <c r="I51" s="11"/>
    </row>
    <row r="52" spans="1:9" ht="17.25" thickBot="1">
      <c r="A52" s="16">
        <v>32</v>
      </c>
      <c r="B52" s="24" t="s">
        <v>134</v>
      </c>
      <c r="C52" s="25" t="s">
        <v>135</v>
      </c>
      <c r="D52" s="25" t="s">
        <v>47</v>
      </c>
      <c r="E52" s="14">
        <v>60</v>
      </c>
      <c r="F52" s="14">
        <v>60</v>
      </c>
      <c r="G52" s="14" t="str">
        <f t="shared" si="0"/>
        <v>Trung bình</v>
      </c>
      <c r="H52" s="27">
        <v>1</v>
      </c>
      <c r="I52" s="11"/>
    </row>
    <row r="53" spans="1:9" ht="17.25" thickBot="1">
      <c r="A53" s="16">
        <v>33</v>
      </c>
      <c r="B53" s="24" t="s">
        <v>136</v>
      </c>
      <c r="C53" s="25" t="s">
        <v>137</v>
      </c>
      <c r="D53" s="25" t="s">
        <v>138</v>
      </c>
      <c r="E53" s="14">
        <v>60</v>
      </c>
      <c r="F53" s="14">
        <v>60</v>
      </c>
      <c r="G53" s="14" t="str">
        <f t="shared" si="0"/>
        <v>Trung bình</v>
      </c>
      <c r="H53" s="27">
        <v>1</v>
      </c>
      <c r="I53" s="11"/>
    </row>
    <row r="54" spans="1:9" ht="17.25" thickBot="1">
      <c r="A54" s="16">
        <v>34</v>
      </c>
      <c r="B54" s="24" t="s">
        <v>139</v>
      </c>
      <c r="C54" s="25" t="s">
        <v>49</v>
      </c>
      <c r="D54" s="25" t="s">
        <v>50</v>
      </c>
      <c r="E54" s="14">
        <v>70</v>
      </c>
      <c r="F54" s="14">
        <v>70</v>
      </c>
      <c r="G54" s="14" t="str">
        <f t="shared" si="0"/>
        <v>Khá</v>
      </c>
      <c r="H54" s="27">
        <v>1</v>
      </c>
      <c r="I54" s="11"/>
    </row>
    <row r="55" spans="1:9" ht="17.25" thickBot="1">
      <c r="A55" s="16">
        <v>35</v>
      </c>
      <c r="B55" s="24" t="s">
        <v>140</v>
      </c>
      <c r="C55" s="25" t="s">
        <v>141</v>
      </c>
      <c r="D55" s="25" t="s">
        <v>142</v>
      </c>
      <c r="E55" s="14">
        <v>65</v>
      </c>
      <c r="F55" s="14">
        <v>65</v>
      </c>
      <c r="G55" s="14" t="str">
        <f t="shared" si="0"/>
        <v>Trung bình</v>
      </c>
      <c r="H55" s="27">
        <v>1</v>
      </c>
      <c r="I55" s="11"/>
    </row>
    <row r="56" spans="1:9">
      <c r="A56" s="29">
        <v>36</v>
      </c>
      <c r="B56" s="30" t="s">
        <v>143</v>
      </c>
      <c r="C56" s="31" t="s">
        <v>144</v>
      </c>
      <c r="D56" s="31" t="s">
        <v>145</v>
      </c>
      <c r="E56" s="32">
        <v>70</v>
      </c>
      <c r="F56" s="32">
        <v>70</v>
      </c>
      <c r="G56" s="32" t="str">
        <f t="shared" si="0"/>
        <v>Khá</v>
      </c>
      <c r="H56" s="33">
        <v>1</v>
      </c>
      <c r="I56" s="34"/>
    </row>
    <row r="57" spans="1:9">
      <c r="A57" s="16">
        <v>37</v>
      </c>
      <c r="B57" s="35" t="s">
        <v>146</v>
      </c>
      <c r="C57" s="36" t="s">
        <v>147</v>
      </c>
      <c r="D57" s="36" t="s">
        <v>51</v>
      </c>
      <c r="E57" s="14">
        <v>80</v>
      </c>
      <c r="F57" s="14">
        <v>80</v>
      </c>
      <c r="G57" s="14" t="str">
        <f t="shared" si="0"/>
        <v>Tốt</v>
      </c>
      <c r="H57" s="27">
        <v>1</v>
      </c>
      <c r="I57" s="11"/>
    </row>
    <row r="58" spans="1:9" s="6" customFormat="1">
      <c r="A58" s="37">
        <v>38</v>
      </c>
      <c r="B58" s="37" t="s">
        <v>148</v>
      </c>
      <c r="C58" s="37" t="s">
        <v>149</v>
      </c>
      <c r="D58" s="37" t="s">
        <v>150</v>
      </c>
      <c r="E58" s="38">
        <v>0</v>
      </c>
      <c r="F58" s="38">
        <v>0</v>
      </c>
      <c r="G58" s="38" t="str">
        <f t="shared" si="0"/>
        <v>Không XL</v>
      </c>
      <c r="H58" s="27">
        <v>1</v>
      </c>
      <c r="I58" s="37" t="s">
        <v>151</v>
      </c>
    </row>
    <row r="59" spans="1:9" s="6" customFormat="1">
      <c r="A59" s="1"/>
      <c r="B59" s="1"/>
      <c r="C59" s="1"/>
      <c r="D59" s="1"/>
      <c r="E59" s="26"/>
      <c r="F59" s="26"/>
      <c r="G59" s="26"/>
      <c r="H59" s="1"/>
      <c r="I59" s="1"/>
    </row>
    <row r="60" spans="1:9">
      <c r="A60" s="3"/>
      <c r="B60" s="1" t="s">
        <v>23</v>
      </c>
      <c r="C60" s="3"/>
      <c r="D60" s="3"/>
      <c r="E60" s="4"/>
      <c r="F60" s="4"/>
      <c r="G60" s="4"/>
      <c r="H60" s="3"/>
      <c r="I60" s="3"/>
    </row>
    <row r="61" spans="1:9" ht="31.5">
      <c r="A61" s="3"/>
      <c r="B61" s="21"/>
      <c r="C61" s="48" t="s">
        <v>24</v>
      </c>
      <c r="D61" s="49"/>
      <c r="E61" s="10" t="s">
        <v>25</v>
      </c>
      <c r="F61" s="10" t="s">
        <v>26</v>
      </c>
      <c r="G61" s="4"/>
      <c r="H61" s="3"/>
      <c r="I61" s="3"/>
    </row>
    <row r="62" spans="1:9">
      <c r="A62" s="3"/>
      <c r="B62" s="3"/>
      <c r="C62" s="20" t="s">
        <v>27</v>
      </c>
      <c r="D62" s="19"/>
      <c r="E62" s="15">
        <f>COUNTIF($G$21:$G$58,"Xuất sắc")</f>
        <v>0</v>
      </c>
      <c r="F62" s="28">
        <f>E62/$A$57</f>
        <v>0</v>
      </c>
      <c r="G62" s="4"/>
      <c r="H62" s="3"/>
      <c r="I62" s="3"/>
    </row>
    <row r="63" spans="1:9">
      <c r="A63" s="3"/>
      <c r="B63" s="3"/>
      <c r="C63" s="20" t="s">
        <v>28</v>
      </c>
      <c r="D63" s="19"/>
      <c r="E63" s="15">
        <f>COUNTIF($G$21:$G$587,"Tốt")</f>
        <v>9</v>
      </c>
      <c r="F63" s="28">
        <f t="shared" ref="F63:F67" si="1">E63/$A$57</f>
        <v>0.24324324324324326</v>
      </c>
      <c r="G63" s="4"/>
      <c r="H63" s="3"/>
      <c r="I63" s="3"/>
    </row>
    <row r="64" spans="1:9">
      <c r="A64" s="3"/>
      <c r="B64" s="3"/>
      <c r="C64" s="20" t="s">
        <v>29</v>
      </c>
      <c r="D64" s="19"/>
      <c r="E64" s="15">
        <f>COUNTIF($G$21:$G$58,"Khá")</f>
        <v>10</v>
      </c>
      <c r="F64" s="28">
        <f t="shared" si="1"/>
        <v>0.27027027027027029</v>
      </c>
      <c r="G64" s="4"/>
      <c r="H64" s="3"/>
      <c r="I64" s="3"/>
    </row>
    <row r="65" spans="1:9">
      <c r="A65" s="3"/>
      <c r="B65" s="3"/>
      <c r="C65" s="20" t="s">
        <v>30</v>
      </c>
      <c r="D65" s="19"/>
      <c r="E65" s="15">
        <f>COUNTIF($G$21:$G$58,"Trung bình")</f>
        <v>16</v>
      </c>
      <c r="F65" s="28">
        <f t="shared" si="1"/>
        <v>0.43243243243243246</v>
      </c>
      <c r="G65" s="4"/>
      <c r="H65" s="3"/>
      <c r="I65" s="3"/>
    </row>
    <row r="66" spans="1:9">
      <c r="A66" s="3"/>
      <c r="B66" s="3"/>
      <c r="C66" s="20" t="s">
        <v>31</v>
      </c>
      <c r="D66" s="19"/>
      <c r="E66" s="15">
        <f>COUNTIF($G$21:$G$58,"Yếu")</f>
        <v>0</v>
      </c>
      <c r="F66" s="28">
        <f t="shared" si="1"/>
        <v>0</v>
      </c>
      <c r="G66" s="4"/>
      <c r="H66" s="3"/>
      <c r="I66" s="3"/>
    </row>
    <row r="67" spans="1:9" ht="21" customHeight="1">
      <c r="A67" s="3"/>
      <c r="B67" s="3"/>
      <c r="C67" s="20" t="s">
        <v>39</v>
      </c>
      <c r="D67" s="19"/>
      <c r="E67" s="15">
        <f>COUNTIF($G$21:$G$58,"Không XL")</f>
        <v>3</v>
      </c>
      <c r="F67" s="28">
        <f t="shared" si="1"/>
        <v>8.1081081081081086E-2</v>
      </c>
      <c r="G67" s="4"/>
      <c r="H67" s="3"/>
      <c r="I67" s="3"/>
    </row>
    <row r="69" spans="1:9">
      <c r="A69" s="56" t="s">
        <v>32</v>
      </c>
      <c r="B69" s="56"/>
      <c r="C69" s="56"/>
      <c r="D69" s="56"/>
      <c r="E69" s="56"/>
      <c r="F69" s="56"/>
      <c r="G69" s="56"/>
      <c r="H69" s="56"/>
      <c r="I69" s="56"/>
    </row>
    <row r="71" spans="1:9">
      <c r="A71" s="6"/>
      <c r="B71" s="41" t="s">
        <v>33</v>
      </c>
      <c r="C71" s="41"/>
      <c r="D71" s="41"/>
      <c r="E71" s="41"/>
      <c r="F71" s="41" t="s">
        <v>34</v>
      </c>
      <c r="G71" s="41"/>
      <c r="H71" s="41"/>
      <c r="I71" s="41"/>
    </row>
    <row r="76" spans="1:9">
      <c r="B76" s="50" t="s">
        <v>156</v>
      </c>
      <c r="C76" s="50"/>
      <c r="D76" s="50"/>
      <c r="E76" s="50"/>
      <c r="F76" s="50" t="s">
        <v>56</v>
      </c>
      <c r="G76" s="50"/>
      <c r="H76" s="50"/>
      <c r="I76" s="50"/>
    </row>
    <row r="77" spans="1:9">
      <c r="B77" s="2"/>
      <c r="C77" s="2"/>
      <c r="D77" s="2"/>
      <c r="H77" s="2"/>
      <c r="I77" s="2"/>
    </row>
    <row r="78" spans="1:9">
      <c r="A78" s="51" t="s">
        <v>35</v>
      </c>
      <c r="B78" s="51"/>
      <c r="C78" s="51"/>
      <c r="D78" s="51"/>
      <c r="E78" s="51"/>
      <c r="F78" s="51"/>
      <c r="G78" s="51"/>
      <c r="H78" s="51"/>
      <c r="I78" s="51"/>
    </row>
    <row r="79" spans="1:9">
      <c r="A79" s="39" t="s">
        <v>36</v>
      </c>
      <c r="B79" s="40"/>
      <c r="C79" s="40"/>
      <c r="D79" s="40"/>
      <c r="E79" s="40"/>
      <c r="F79" s="40"/>
      <c r="G79" s="40"/>
      <c r="H79" s="40"/>
      <c r="I79" s="40"/>
    </row>
    <row r="81" spans="6:9">
      <c r="I81" s="13" t="s">
        <v>37</v>
      </c>
    </row>
    <row r="82" spans="6:9">
      <c r="F82" s="41" t="s">
        <v>38</v>
      </c>
      <c r="G82" s="41"/>
      <c r="H82" s="41"/>
    </row>
    <row r="88" spans="6:9">
      <c r="F88" s="41" t="s">
        <v>57</v>
      </c>
      <c r="G88" s="41"/>
      <c r="H88" s="41"/>
    </row>
  </sheetData>
  <mergeCells count="23">
    <mergeCell ref="F3:I3"/>
    <mergeCell ref="I19:I20"/>
    <mergeCell ref="A69:I69"/>
    <mergeCell ref="A5:I5"/>
    <mergeCell ref="A17:I17"/>
    <mergeCell ref="A19:A20"/>
    <mergeCell ref="B19:B20"/>
    <mergeCell ref="A79:I79"/>
    <mergeCell ref="F82:H82"/>
    <mergeCell ref="F88:H88"/>
    <mergeCell ref="C19:D20"/>
    <mergeCell ref="A1:D1"/>
    <mergeCell ref="A2:D2"/>
    <mergeCell ref="A3:D3"/>
    <mergeCell ref="E2:H2"/>
    <mergeCell ref="C61:D61"/>
    <mergeCell ref="B71:E71"/>
    <mergeCell ref="B76:E76"/>
    <mergeCell ref="F71:I71"/>
    <mergeCell ref="F76:I76"/>
    <mergeCell ref="A78:I78"/>
    <mergeCell ref="E19:E20"/>
    <mergeCell ref="F19:H19"/>
  </mergeCells>
  <pageMargins left="0.5" right="0.27559055118110237"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2023-12-01T02:27:24Z</cp:lastPrinted>
  <dcterms:created xsi:type="dcterms:W3CDTF">2023-12-01T01:41:38Z</dcterms:created>
  <dcterms:modified xsi:type="dcterms:W3CDTF">2024-04-04T07:05:00Z</dcterms:modified>
</cp:coreProperties>
</file>